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工作\当前处理\7-大西洋玄武岩\SMAR Sr-Nd-Pb文章\SMAR Sr-Nd-Pb-Hf文章\投稿文件\第一次审回修改\"/>
    </mc:Choice>
  </mc:AlternateContent>
  <xr:revisionPtr revIDLastSave="0" documentId="13_ncr:1_{5AEF351F-E3FD-4D5C-857E-C2139204D19B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K19" i="1"/>
  <c r="K18" i="1"/>
  <c r="K17" i="1"/>
  <c r="K16" i="1"/>
  <c r="K15" i="1"/>
  <c r="I20" i="1"/>
  <c r="I19" i="1"/>
  <c r="I18" i="1"/>
  <c r="I17" i="1"/>
  <c r="I16" i="1"/>
  <c r="I15" i="1"/>
  <c r="G20" i="1"/>
  <c r="G19" i="1"/>
  <c r="G18" i="1"/>
  <c r="G17" i="1"/>
  <c r="G16" i="1"/>
  <c r="G15" i="1"/>
  <c r="E20" i="1"/>
  <c r="E19" i="1"/>
  <c r="E17" i="1"/>
  <c r="E16" i="1"/>
  <c r="E15" i="1"/>
  <c r="C20" i="1"/>
  <c r="C19" i="1"/>
  <c r="C18" i="1"/>
  <c r="C17" i="1"/>
  <c r="C16" i="1"/>
  <c r="C15" i="1"/>
  <c r="E28" i="1"/>
  <c r="E27" i="1"/>
  <c r="E26" i="1"/>
  <c r="E25" i="1"/>
  <c r="E24" i="1"/>
  <c r="E23" i="1"/>
  <c r="C28" i="1"/>
  <c r="C27" i="1"/>
  <c r="C26" i="1"/>
  <c r="C25" i="1"/>
  <c r="C24" i="1"/>
  <c r="C23" i="1"/>
  <c r="G6" i="1"/>
  <c r="G5" i="1"/>
  <c r="G4" i="1"/>
  <c r="G3" i="1"/>
  <c r="E6" i="1"/>
  <c r="E5" i="1"/>
  <c r="E4" i="1"/>
  <c r="E3" i="1"/>
  <c r="C6" i="1"/>
  <c r="C5" i="1"/>
  <c r="C4" i="1"/>
  <c r="C3" i="1"/>
  <c r="C12" i="1"/>
  <c r="C11" i="1"/>
  <c r="C10" i="1"/>
  <c r="C9" i="1"/>
</calcChain>
</file>

<file path=xl/sharedStrings.xml><?xml version="1.0" encoding="utf-8"?>
<sst xmlns="http://schemas.openxmlformats.org/spreadsheetml/2006/main" count="49" uniqueCount="25">
  <si>
    <t>Sample</t>
    <phoneticPr fontId="1" type="noConversion"/>
  </si>
  <si>
    <r>
      <rPr>
        <vertAlign val="superscript"/>
        <sz val="10"/>
        <color theme="1"/>
        <rFont val="Times New Roman"/>
        <family val="1"/>
      </rPr>
      <t>143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</t>
    </r>
    <phoneticPr fontId="1" type="noConversion"/>
  </si>
  <si>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</t>
    </r>
    <phoneticPr fontId="1" type="noConversion"/>
  </si>
  <si>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</t>
    </r>
    <phoneticPr fontId="1" type="noConversion"/>
  </si>
  <si>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</t>
    </r>
    <phoneticPr fontId="1" type="noConversion"/>
  </si>
  <si>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  <phoneticPr fontId="1" type="noConversion"/>
  </si>
  <si>
    <t>AGV-2</t>
    <phoneticPr fontId="3" type="noConversion"/>
  </si>
  <si>
    <t>BCR-2</t>
    <phoneticPr fontId="3" type="noConversion"/>
  </si>
  <si>
    <t>RGM-2</t>
    <phoneticPr fontId="3" type="noConversion"/>
  </si>
  <si>
    <t>STM-2</t>
    <phoneticPr fontId="3" type="noConversion"/>
  </si>
  <si>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  <phoneticPr fontId="1" type="noConversion"/>
  </si>
  <si>
    <r>
      <rPr>
        <vertAlign val="superscript"/>
        <sz val="10"/>
        <color theme="1"/>
        <rFont val="Times New Roman"/>
        <family val="1"/>
      </rPr>
      <t>84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>Sr</t>
    </r>
    <phoneticPr fontId="1" type="noConversion"/>
  </si>
  <si>
    <r>
      <rPr>
        <vertAlign val="superscript"/>
        <sz val="10"/>
        <color theme="1"/>
        <rFont val="Times New Roman"/>
        <family val="1"/>
      </rPr>
      <t>84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  <phoneticPr fontId="1" type="noConversion"/>
  </si>
  <si>
    <t>AGV-2</t>
  </si>
  <si>
    <t>BCR-2</t>
  </si>
  <si>
    <t>RGM-2</t>
  </si>
  <si>
    <t>STM-2</t>
  </si>
  <si>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</t>
    </r>
    <phoneticPr fontId="1" type="noConversion"/>
  </si>
  <si>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</t>
    </r>
    <phoneticPr fontId="1" type="noConversion"/>
  </si>
  <si>
    <t>BHVO-2</t>
  </si>
  <si>
    <r>
      <rPr>
        <vertAlign val="superscript"/>
        <sz val="10"/>
        <color theme="1"/>
        <rFont val="Times New Roman"/>
        <family val="1"/>
      </rPr>
      <t>178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  <phoneticPr fontId="1" type="noConversion"/>
  </si>
  <si>
    <t>2 Std Error</t>
    <phoneticPr fontId="1" type="noConversion"/>
  </si>
  <si>
    <r>
      <t xml:space="preserve">1. Weis, D.; Kieffer, B.; Hanano, D.; Silva, I.N.; Barling, J.; Pretorius, W.; Maerschalk, C.; Mattielli, N. Hf isotope compositions of U.S. Geological Survey reference materials. </t>
    </r>
    <r>
      <rPr>
        <i/>
        <sz val="10"/>
        <color theme="1"/>
        <rFont val="Times New Roman"/>
        <family val="1"/>
      </rPr>
      <t>Geochem. Geophys. Geosyst.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2007</t>
    </r>
    <r>
      <rPr>
        <sz val="10"/>
        <color theme="1"/>
        <rFont val="Times New Roman"/>
        <family val="1"/>
      </rPr>
      <t xml:space="preserve">, </t>
    </r>
    <r>
      <rPr>
        <i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 xml:space="preserve">, 1–15.                                                                                         
2. Weis, D.; Kieffer, B.; Maerschalk, C.; Barling, J.; De Jong, J.; Williams, G.A.; Hanano, D.; Pretorius, W.; Mattielli, N.; Scoates, J.; Goolaerts, A.; Friedman, R.; Mahoney, J.B. High–precision isotopic characterization of USGS reference materials by TIMS and MC–ICP–MS. </t>
    </r>
    <r>
      <rPr>
        <i/>
        <sz val="10"/>
        <color theme="1"/>
        <rFont val="Times New Roman"/>
        <family val="1"/>
      </rPr>
      <t>Geochem. Geophys. Geosyst.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2006</t>
    </r>
    <r>
      <rPr>
        <sz val="10"/>
        <color theme="1"/>
        <rFont val="Times New Roman"/>
        <family val="1"/>
      </rPr>
      <t xml:space="preserve">, </t>
    </r>
    <r>
      <rPr>
        <i/>
        <sz val="10"/>
        <color theme="1"/>
        <rFont val="Times New Roman"/>
        <family val="1"/>
      </rPr>
      <t>7</t>
    </r>
    <r>
      <rPr>
        <sz val="10"/>
        <color theme="1"/>
        <rFont val="Times New Roman"/>
        <family val="1"/>
      </rPr>
      <t>, 139–149.</t>
    </r>
    <phoneticPr fontId="1" type="noConversion"/>
  </si>
  <si>
    <r>
      <t xml:space="preserve">These isotopic results in the APPENDIX Table S1 are consistent with previous publications within analytical uncertainty: 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 xml:space="preserve">Sr = 0.703981 ± 9 (2 SE), </t>
    </r>
    <r>
      <rPr>
        <vertAlign val="superscript"/>
        <sz val="10"/>
        <color theme="1"/>
        <rFont val="Times New Roman"/>
        <family val="1"/>
      </rPr>
      <t>146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 xml:space="preserve">Nd = 0.512790 ± 17 (2 SE), 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18.8688 ± 0.0063 (2 SE), 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15.6173 ± 0.0071 (2 SE), 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38.5443 ± 0.0135 (2 SE), </t>
    </r>
    <r>
      <rPr>
        <vertAlign val="superscript"/>
        <sz val="10"/>
        <color theme="1"/>
        <rFont val="Times New Roman"/>
        <family val="1"/>
      </rPr>
      <t>179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 xml:space="preserve">Hf = 0.282984 ± 9 (2 SE) for AGV-2; 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 xml:space="preserve">Sr = 0.705013 ± 10 (2 SE), </t>
    </r>
    <r>
      <rPr>
        <vertAlign val="superscript"/>
        <sz val="10"/>
        <color theme="1"/>
        <rFont val="Times New Roman"/>
        <family val="1"/>
      </rPr>
      <t>146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 xml:space="preserve">Nd = 0.512638 ± 15 (2 SE), 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18.7529 ± 0.0195 (2 SE), 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15.6249 ± 0.0040 (2 SE), 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38.7237 ± 0.0405 (2 SE), </t>
    </r>
    <r>
      <rPr>
        <vertAlign val="superscript"/>
        <sz val="10"/>
        <color theme="1"/>
        <rFont val="Times New Roman"/>
        <family val="1"/>
      </rPr>
      <t>179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 xml:space="preserve">Hf = 0.282870 ± 8 (2 SE) for BCR-2; 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 xml:space="preserve">Sr = 0.704210 ± 14 (2 SE), </t>
    </r>
    <r>
      <rPr>
        <vertAlign val="superscript"/>
        <sz val="10"/>
        <color theme="1"/>
        <rFont val="Times New Roman"/>
        <family val="1"/>
      </rPr>
      <t>146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 xml:space="preserve">Nd = 0.512804 ± 20 (2 SE), 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19.0003 ± 0.0089 (2 SE), 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15.6361 ± 0.0153 (2 SE), 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38.678 ± 0.0481 (2 SE), </t>
    </r>
    <r>
      <rPr>
        <vertAlign val="superscript"/>
        <sz val="10"/>
        <color theme="1"/>
        <rFont val="Times New Roman"/>
        <family val="1"/>
      </rPr>
      <t>179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 xml:space="preserve">Hf = 0.283017 ± 13 (2 SE) for Pb for RGM-2; 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 xml:space="preserve">Sr = 0.703701 ± 6 (2 SE), </t>
    </r>
    <r>
      <rPr>
        <vertAlign val="superscript"/>
        <sz val="10"/>
        <color theme="1"/>
        <rFont val="Times New Roman"/>
        <family val="1"/>
      </rPr>
      <t>146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 xml:space="preserve">Nd = 0.512913 ± 16 (2 SE), 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19.7170 ± 0.0161 (2 SE), 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15.6140 ± 0.0068 (2 SE), 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 xml:space="preserve">Pb = 39.4096 ± 0.0268 (2 SE), </t>
    </r>
    <r>
      <rPr>
        <vertAlign val="superscript"/>
        <sz val="10"/>
        <color theme="1"/>
        <rFont val="Times New Roman"/>
        <family val="1"/>
      </rPr>
      <t>179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 xml:space="preserve">Hf = 0.283021 ± 5 (2 SE) for Pb for STM-2; 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88</t>
    </r>
    <r>
      <rPr>
        <sz val="10"/>
        <color theme="1"/>
        <rFont val="Times New Roman"/>
        <family val="1"/>
      </rPr>
      <t xml:space="preserve">Sr = 0.703479 ± 20 (2 SE), </t>
    </r>
    <r>
      <rPr>
        <vertAlign val="superscript"/>
        <sz val="10"/>
        <color theme="1"/>
        <rFont val="Times New Roman"/>
        <family val="1"/>
      </rPr>
      <t>146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 xml:space="preserve">Nd = 0.512990 ± 10 (2 SE), </t>
    </r>
    <r>
      <rPr>
        <vertAlign val="superscript"/>
        <sz val="10"/>
        <color theme="1"/>
        <rFont val="Times New Roman"/>
        <family val="1"/>
      </rPr>
      <t>179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 xml:space="preserve">Hf = 0.283105 ± 11 (2 SE), </t>
    </r>
    <r>
      <rPr>
        <vertAlign val="superscript"/>
        <sz val="10"/>
        <color theme="1"/>
        <rFont val="Times New Roman"/>
        <family val="1"/>
      </rPr>
      <t>205</t>
    </r>
    <r>
      <rPr>
        <sz val="10"/>
        <color theme="1"/>
        <rFont val="Times New Roman"/>
        <family val="1"/>
      </rPr>
      <t>Tl/</t>
    </r>
    <r>
      <rPr>
        <vertAlign val="superscript"/>
        <sz val="10"/>
        <color theme="1"/>
        <rFont val="Times New Roman"/>
        <family val="1"/>
      </rPr>
      <t>203</t>
    </r>
    <r>
      <rPr>
        <sz val="10"/>
        <color theme="1"/>
        <rFont val="Times New Roman"/>
        <family val="1"/>
      </rPr>
      <t>Tl=2.3885 for Pb for BHVO-2 [1-2].</t>
    </r>
    <phoneticPr fontId="1" type="noConversion"/>
  </si>
  <si>
    <t>APPENDIX Table S1. Sr, Nd, Pb and Hf isotope ratios in geochemical reference materials of USGS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</si>
</sst>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);[Red]\(0.000000\)"/>
    <numFmt numFmtId="177" formatCode="0.0_ "/>
    <numFmt numFmtId="178" formatCode="0.000000"/>
    <numFmt numFmtId="179" formatCode="0.0000_ "/>
    <numFmt numFmtId="180" formatCode="0.00000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1" fontId="4" fillId="0" borderId="0" xfId="0" applyNumberFormat="1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79" fontId="4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/>
    </xf>
    <xf numFmtId="178" fontId="4" fillId="0" borderId="0" xfId="0" applyNumberFormat="1" applyFont="1" applyBorder="1" applyAlignment="1">
      <alignment horizontal="center" vertical="center"/>
    </xf>
    <xf numFmtId="180" fontId="4" fillId="0" borderId="0" xfId="0" applyNumberFormat="1" applyFont="1" applyBorder="1" applyAlignment="1">
      <alignment horizontal="center" vertical="center"/>
    </xf>
    <xf numFmtId="180" fontId="5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80" fontId="4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180" fontId="4" fillId="0" borderId="4" xfId="0" applyNumberFormat="1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  <xf numFmtId="179" fontId="5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1" fontId="4" fillId="0" borderId="4" xfId="0" applyNumberFormat="1" applyFont="1" applyBorder="1" applyAlignment="1">
      <alignment horizontal="center" vertical="center"/>
    </xf>
    <xf numFmtId="11" fontId="5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7EFB1705-F3DB-4783-B2A7-CCD9FC8B0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workbookViewId="0">
      <selection activeCell="M8" sqref="M8"/>
    </sheetView>
  </sheetViews>
  <sheetFormatPr defaultRowHeight="13" x14ac:dyDescent="0.3"/>
  <cols>
    <col min="1" max="1" width="7.08203125" style="9" bestFit="1" customWidth="1"/>
    <col min="2" max="2" width="8.6640625" style="1" customWidth="1"/>
    <col min="3" max="3" width="8.58203125" style="1" bestFit="1" customWidth="1"/>
    <col min="4" max="4" width="8.1640625" style="1" bestFit="1" customWidth="1"/>
    <col min="5" max="5" width="8.58203125" style="1" bestFit="1" customWidth="1"/>
    <col min="6" max="6" width="8.1640625" style="1" bestFit="1" customWidth="1"/>
    <col min="7" max="7" width="8.58203125" style="1" bestFit="1" customWidth="1"/>
    <col min="8" max="8" width="8.1640625" style="1" bestFit="1" customWidth="1"/>
    <col min="9" max="9" width="8.58203125" style="1" bestFit="1" customWidth="1"/>
    <col min="10" max="10" width="8.1640625" style="1" bestFit="1" customWidth="1"/>
    <col min="11" max="11" width="8.58203125" style="1" bestFit="1" customWidth="1"/>
    <col min="12" max="16384" width="8.6640625" style="1"/>
  </cols>
  <sheetData>
    <row r="1" spans="1:11" ht="14.5" customHeight="1" thickBot="1" x14ac:dyDescent="0.35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5" x14ac:dyDescent="0.3">
      <c r="A2" s="8" t="s">
        <v>0</v>
      </c>
      <c r="B2" s="7" t="s">
        <v>10</v>
      </c>
      <c r="C2" s="7" t="s">
        <v>21</v>
      </c>
      <c r="D2" s="7" t="s">
        <v>11</v>
      </c>
      <c r="E2" s="7" t="s">
        <v>21</v>
      </c>
      <c r="F2" s="7" t="s">
        <v>12</v>
      </c>
      <c r="G2" s="7" t="s">
        <v>21</v>
      </c>
    </row>
    <row r="3" spans="1:11" x14ac:dyDescent="0.3">
      <c r="A3" s="9" t="s">
        <v>6</v>
      </c>
      <c r="B3" s="2">
        <v>0.70398870000000002</v>
      </c>
      <c r="C3" s="2">
        <f>0.0000045*2</f>
        <v>9.0000000000000002E-6</v>
      </c>
      <c r="D3" s="13">
        <v>6.7403719999999997E-3</v>
      </c>
      <c r="E3" s="14">
        <f>0.000000509*2</f>
        <v>1.018E-6</v>
      </c>
      <c r="F3" s="13">
        <v>5.645203E-2</v>
      </c>
      <c r="G3" s="13">
        <f>0.00000426*2</f>
        <v>8.5199999999999997E-6</v>
      </c>
    </row>
    <row r="4" spans="1:11" x14ac:dyDescent="0.3">
      <c r="A4" s="9" t="s">
        <v>7</v>
      </c>
      <c r="B4" s="2">
        <v>0.70501389999999997</v>
      </c>
      <c r="C4" s="2">
        <f>0.0000046*2</f>
        <v>9.2E-6</v>
      </c>
      <c r="D4" s="13">
        <v>6.7402210000000002E-3</v>
      </c>
      <c r="E4" s="14">
        <f>0.00000077*2</f>
        <v>1.5400000000000001E-6</v>
      </c>
      <c r="F4" s="13">
        <v>5.6450760000000003E-2</v>
      </c>
      <c r="G4" s="13">
        <f>0.00000645*2</f>
        <v>1.29E-5</v>
      </c>
    </row>
    <row r="5" spans="1:11" x14ac:dyDescent="0.3">
      <c r="A5" s="9" t="s">
        <v>8</v>
      </c>
      <c r="B5" s="2">
        <v>0.70417629999999998</v>
      </c>
      <c r="C5" s="2">
        <f>0.0000033*2</f>
        <v>6.6000000000000003E-6</v>
      </c>
      <c r="D5" s="13">
        <v>6.7407739999999997E-3</v>
      </c>
      <c r="E5" s="14">
        <f>0.000000482*2</f>
        <v>9.64E-7</v>
      </c>
      <c r="F5" s="13">
        <v>5.6455390000000001E-2</v>
      </c>
      <c r="G5" s="13">
        <f>0.00000404*2</f>
        <v>8.0800000000000006E-6</v>
      </c>
    </row>
    <row r="6" spans="1:11" ht="13.5" thickBot="1" x14ac:dyDescent="0.35">
      <c r="A6" s="12" t="s">
        <v>9</v>
      </c>
      <c r="B6" s="30">
        <v>0.70370029999999995</v>
      </c>
      <c r="C6" s="30">
        <f>0.0000048*2</f>
        <v>9.5999999999999996E-6</v>
      </c>
      <c r="D6" s="31">
        <v>6.7403929999999999E-3</v>
      </c>
      <c r="E6" s="32">
        <f>0.000000578*2</f>
        <v>1.156E-6</v>
      </c>
      <c r="F6" s="31">
        <v>5.6452210000000003E-2</v>
      </c>
      <c r="G6" s="31">
        <f>0.00000484*2</f>
        <v>9.6800000000000005E-6</v>
      </c>
    </row>
    <row r="7" spans="1:11" ht="13.5" thickBot="1" x14ac:dyDescent="0.35">
      <c r="B7" s="2"/>
      <c r="C7" s="2"/>
      <c r="D7" s="13"/>
      <c r="E7" s="14"/>
      <c r="F7" s="13"/>
      <c r="G7" s="13"/>
      <c r="H7" s="5"/>
      <c r="J7" s="6"/>
    </row>
    <row r="8" spans="1:11" ht="15.5" x14ac:dyDescent="0.3">
      <c r="A8" s="8" t="s">
        <v>0</v>
      </c>
      <c r="B8" s="7" t="s">
        <v>1</v>
      </c>
      <c r="C8" s="7" t="s">
        <v>21</v>
      </c>
    </row>
    <row r="9" spans="1:11" x14ac:dyDescent="0.3">
      <c r="A9" s="9" t="s">
        <v>6</v>
      </c>
      <c r="B9" s="3">
        <v>0.51278579999999996</v>
      </c>
      <c r="C9" s="3">
        <f>0.0000018*2</f>
        <v>3.5999999999999998E-6</v>
      </c>
    </row>
    <row r="10" spans="1:11" x14ac:dyDescent="0.3">
      <c r="A10" s="9" t="s">
        <v>7</v>
      </c>
      <c r="B10" s="3">
        <v>0.51263369999999997</v>
      </c>
      <c r="C10" s="3">
        <f>0.0000024*2</f>
        <v>4.7999999999999998E-6</v>
      </c>
    </row>
    <row r="11" spans="1:11" x14ac:dyDescent="0.3">
      <c r="A11" s="9" t="s">
        <v>8</v>
      </c>
      <c r="B11" s="3">
        <v>0.51279319999999995</v>
      </c>
      <c r="C11" s="3">
        <f>0.0000022*2</f>
        <v>4.4000000000000002E-6</v>
      </c>
    </row>
    <row r="12" spans="1:11" ht="13.5" thickBot="1" x14ac:dyDescent="0.35">
      <c r="A12" s="12" t="s">
        <v>9</v>
      </c>
      <c r="B12" s="26">
        <v>0.51291339999999996</v>
      </c>
      <c r="C12" s="26">
        <f>0.0000021*2</f>
        <v>4.1999999999999996E-6</v>
      </c>
    </row>
    <row r="13" spans="1:11" ht="13.5" thickBot="1" x14ac:dyDescent="0.35">
      <c r="B13" s="3"/>
      <c r="C13" s="3"/>
      <c r="D13" s="3"/>
      <c r="E13" s="4"/>
      <c r="F13" s="5"/>
      <c r="G13" s="5"/>
      <c r="H13" s="5"/>
      <c r="J13" s="6"/>
    </row>
    <row r="14" spans="1:11" ht="15.5" x14ac:dyDescent="0.3">
      <c r="A14" s="8" t="s">
        <v>0</v>
      </c>
      <c r="B14" s="7" t="s">
        <v>4</v>
      </c>
      <c r="C14" s="7" t="s">
        <v>21</v>
      </c>
      <c r="D14" s="7" t="s">
        <v>3</v>
      </c>
      <c r="E14" s="7" t="s">
        <v>21</v>
      </c>
      <c r="F14" s="7" t="s">
        <v>2</v>
      </c>
      <c r="G14" s="7" t="s">
        <v>21</v>
      </c>
      <c r="H14" s="7" t="s">
        <v>18</v>
      </c>
      <c r="I14" s="7" t="s">
        <v>21</v>
      </c>
      <c r="J14" s="7" t="s">
        <v>17</v>
      </c>
      <c r="K14" s="7" t="s">
        <v>21</v>
      </c>
    </row>
    <row r="15" spans="1:11" x14ac:dyDescent="0.3">
      <c r="A15" s="10" t="s">
        <v>13</v>
      </c>
      <c r="B15" s="15">
        <v>18.872518870240711</v>
      </c>
      <c r="C15" s="15">
        <f>0.000269*2</f>
        <v>5.3799999999999996E-4</v>
      </c>
      <c r="D15" s="15">
        <v>15.632889436444616</v>
      </c>
      <c r="E15" s="16">
        <f>0.000245*2</f>
        <v>4.8999999999999998E-4</v>
      </c>
      <c r="F15" s="17">
        <v>38.590844584355153</v>
      </c>
      <c r="G15" s="17">
        <f>0.000708*2</f>
        <v>1.4159999999999999E-3</v>
      </c>
      <c r="H15" s="17">
        <v>0.82845530000000001</v>
      </c>
      <c r="I15" s="17">
        <f>0.00000318*2</f>
        <v>6.3600000000000001E-6</v>
      </c>
      <c r="J15" s="17">
        <v>2.0425770000000001</v>
      </c>
      <c r="K15" s="5">
        <f>0.0000122*2</f>
        <v>2.44E-5</v>
      </c>
    </row>
    <row r="16" spans="1:11" x14ac:dyDescent="0.3">
      <c r="A16" s="11" t="s">
        <v>13</v>
      </c>
      <c r="B16" s="17">
        <v>18.871526708456948</v>
      </c>
      <c r="C16" s="17">
        <f>0.000432*2</f>
        <v>8.6399999999999997E-4</v>
      </c>
      <c r="D16" s="17">
        <v>15.629059657068508</v>
      </c>
      <c r="E16" s="18">
        <f>0.000467*2</f>
        <v>9.3400000000000004E-4</v>
      </c>
      <c r="F16" s="17">
        <v>38.582409139903625</v>
      </c>
      <c r="G16" s="17">
        <f>0.00174*2</f>
        <v>3.48E-3</v>
      </c>
      <c r="H16" s="17">
        <v>0.82811480000000004</v>
      </c>
      <c r="I16" s="17">
        <f>0.0000068*2</f>
        <v>1.36E-5</v>
      </c>
      <c r="J16" s="17">
        <v>2.0419779999999998</v>
      </c>
      <c r="K16" s="5">
        <f>0.0000459*2</f>
        <v>9.1799999999999995E-5</v>
      </c>
    </row>
    <row r="17" spans="1:11" x14ac:dyDescent="0.3">
      <c r="A17" s="11" t="s">
        <v>14</v>
      </c>
      <c r="B17" s="17">
        <v>18.756456320450337</v>
      </c>
      <c r="C17" s="17">
        <f>0.000202*2</f>
        <v>4.0400000000000001E-4</v>
      </c>
      <c r="D17" s="17">
        <v>15.639220979320633</v>
      </c>
      <c r="E17" s="18">
        <f>0.000171*2</f>
        <v>3.4200000000000002E-4</v>
      </c>
      <c r="F17" s="17">
        <v>38.770032158060438</v>
      </c>
      <c r="G17" s="17">
        <f>0.000555*2</f>
        <v>1.1100000000000001E-3</v>
      </c>
      <c r="H17" s="17">
        <v>0.83390370000000003</v>
      </c>
      <c r="I17" s="17">
        <f>0.00000265*2</f>
        <v>5.3000000000000001E-6</v>
      </c>
      <c r="J17" s="17">
        <v>2.0642</v>
      </c>
      <c r="K17" s="5">
        <f>0.0000137*2</f>
        <v>2.7399999999999999E-5</v>
      </c>
    </row>
    <row r="18" spans="1:11" x14ac:dyDescent="0.3">
      <c r="A18" s="11" t="s">
        <v>14</v>
      </c>
      <c r="B18" s="17">
        <v>18.757443208109734</v>
      </c>
      <c r="C18" s="17">
        <f>0.0004*2</f>
        <v>8.0000000000000004E-4</v>
      </c>
      <c r="D18" s="17">
        <v>15.630964310873573</v>
      </c>
      <c r="E18" s="18">
        <v>4.2400000000000001E-4</v>
      </c>
      <c r="F18" s="17">
        <v>38.758018946024102</v>
      </c>
      <c r="G18" s="17">
        <f>0.00144*2</f>
        <v>2.8800000000000002E-3</v>
      </c>
      <c r="H18" s="17">
        <v>0.83327309999999999</v>
      </c>
      <c r="I18" s="17">
        <f>0.00000851*2</f>
        <v>1.702E-5</v>
      </c>
      <c r="J18" s="17">
        <v>2.0640130000000001</v>
      </c>
      <c r="K18" s="5">
        <f>0.0000389*2</f>
        <v>7.7799999999999994E-5</v>
      </c>
    </row>
    <row r="19" spans="1:11" x14ac:dyDescent="0.3">
      <c r="A19" s="11" t="s">
        <v>15</v>
      </c>
      <c r="B19" s="17">
        <v>18.949423729192571</v>
      </c>
      <c r="C19" s="17">
        <f>0.000562*2</f>
        <v>1.124E-3</v>
      </c>
      <c r="D19" s="17">
        <v>15.621861012042256</v>
      </c>
      <c r="E19" s="18">
        <f>0.000597*2</f>
        <v>1.194E-3</v>
      </c>
      <c r="F19" s="17">
        <v>38.667842471600515</v>
      </c>
      <c r="G19" s="17">
        <f>0.00215*2</f>
        <v>4.3E-3</v>
      </c>
      <c r="H19" s="17">
        <v>0.8243646</v>
      </c>
      <c r="I19" s="17">
        <f>0.00000702*2</f>
        <v>1.4039999999999999E-5</v>
      </c>
      <c r="J19" s="17">
        <v>2.0383819999999999</v>
      </c>
      <c r="K19" s="5">
        <f>0.0000521*2</f>
        <v>1.042E-4</v>
      </c>
    </row>
    <row r="20" spans="1:11" ht="13.5" thickBot="1" x14ac:dyDescent="0.35">
      <c r="A20" s="12" t="s">
        <v>16</v>
      </c>
      <c r="B20" s="28">
        <v>19.691937803751589</v>
      </c>
      <c r="C20" s="28">
        <f>0.000739*2</f>
        <v>1.4779999999999999E-3</v>
      </c>
      <c r="D20" s="28">
        <v>15.619890297899653</v>
      </c>
      <c r="E20" s="29">
        <f>0.000784*2</f>
        <v>1.5679999999999999E-3</v>
      </c>
      <c r="F20" s="28">
        <v>39.40498633154445</v>
      </c>
      <c r="G20" s="28">
        <f>0.00257*2</f>
        <v>5.1399999999999996E-3</v>
      </c>
      <c r="H20" s="28">
        <v>0.79317190000000004</v>
      </c>
      <c r="I20" s="28">
        <f>0.0000113*2</f>
        <v>2.26E-5</v>
      </c>
      <c r="J20" s="28">
        <v>1.998896</v>
      </c>
      <c r="K20" s="28">
        <f>0.0000576*2</f>
        <v>1.1519999999999999E-4</v>
      </c>
    </row>
    <row r="21" spans="1:11" ht="13.5" thickBot="1" x14ac:dyDescent="0.35">
      <c r="A21" s="11"/>
      <c r="B21" s="17"/>
      <c r="C21" s="17"/>
      <c r="D21" s="17"/>
      <c r="E21" s="18"/>
      <c r="F21" s="17"/>
      <c r="G21" s="17"/>
      <c r="H21" s="17"/>
      <c r="I21" s="17"/>
      <c r="J21" s="17"/>
      <c r="K21" s="5"/>
    </row>
    <row r="22" spans="1:11" ht="15.5" x14ac:dyDescent="0.3">
      <c r="A22" s="8" t="s">
        <v>0</v>
      </c>
      <c r="B22" s="7" t="s">
        <v>5</v>
      </c>
      <c r="C22" s="7" t="s">
        <v>21</v>
      </c>
      <c r="D22" s="7" t="s">
        <v>20</v>
      </c>
      <c r="E22" s="7" t="s">
        <v>21</v>
      </c>
    </row>
    <row r="23" spans="1:11" x14ac:dyDescent="0.3">
      <c r="A23" s="11" t="s">
        <v>14</v>
      </c>
      <c r="B23" s="19">
        <v>0.28285189999999999</v>
      </c>
      <c r="C23" s="19">
        <f>0.00000218*2</f>
        <v>4.3599999999999998E-6</v>
      </c>
      <c r="D23" s="20">
        <v>1.4673830000000001</v>
      </c>
      <c r="E23" s="21">
        <f>0.00000435*2</f>
        <v>8.6999999999999997E-6</v>
      </c>
    </row>
    <row r="24" spans="1:11" x14ac:dyDescent="0.3">
      <c r="A24" s="11" t="s">
        <v>16</v>
      </c>
      <c r="B24" s="19">
        <v>0.2830184</v>
      </c>
      <c r="C24" s="19">
        <f>0.00000127*2</f>
        <v>2.5399999999999998E-6</v>
      </c>
      <c r="D24" s="20">
        <v>1.4673860000000001</v>
      </c>
      <c r="E24" s="21">
        <f>0.00000487*2</f>
        <v>9.7399999999999999E-6</v>
      </c>
    </row>
    <row r="25" spans="1:11" x14ac:dyDescent="0.3">
      <c r="A25" s="11" t="s">
        <v>13</v>
      </c>
      <c r="B25" s="19">
        <v>0.28295439999999999</v>
      </c>
      <c r="C25" s="19">
        <f>0.0000016*2</f>
        <v>3.1999999999999999E-6</v>
      </c>
      <c r="D25" s="20">
        <v>1.467643</v>
      </c>
      <c r="E25" s="22">
        <f>0.00000418*2</f>
        <v>8.3599999999999996E-6</v>
      </c>
    </row>
    <row r="26" spans="1:11" x14ac:dyDescent="0.3">
      <c r="A26" s="11" t="s">
        <v>14</v>
      </c>
      <c r="B26" s="19">
        <v>0.28284130000000002</v>
      </c>
      <c r="C26" s="19">
        <f>0.0000013*2</f>
        <v>2.6000000000000001E-6</v>
      </c>
      <c r="D26" s="20">
        <v>1.4676419999999999</v>
      </c>
      <c r="E26" s="22">
        <f>0.00000541*2</f>
        <v>1.082E-5</v>
      </c>
    </row>
    <row r="27" spans="1:11" x14ac:dyDescent="0.3">
      <c r="A27" s="11" t="s">
        <v>19</v>
      </c>
      <c r="B27" s="23">
        <v>0.28306759999999997</v>
      </c>
      <c r="C27" s="23">
        <f>0.000002*2</f>
        <v>3.9999999999999998E-6</v>
      </c>
      <c r="D27" s="24">
        <v>1.467625</v>
      </c>
      <c r="E27" s="25">
        <f>0.00000542*2</f>
        <v>1.084E-5</v>
      </c>
    </row>
    <row r="28" spans="1:11" ht="13.5" thickBot="1" x14ac:dyDescent="0.35">
      <c r="A28" s="12" t="s">
        <v>16</v>
      </c>
      <c r="B28" s="26">
        <v>0.28301110000000002</v>
      </c>
      <c r="C28" s="26">
        <f>0.000002*2</f>
        <v>3.9999999999999998E-6</v>
      </c>
      <c r="D28" s="27">
        <v>1.46763</v>
      </c>
      <c r="E28" s="26">
        <f>0.00000379*2</f>
        <v>7.5800000000000003E-6</v>
      </c>
    </row>
    <row r="30" spans="1:11" x14ac:dyDescent="0.3">
      <c r="A30" s="34" t="s">
        <v>23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x14ac:dyDescent="0.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x14ac:dyDescent="0.3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x14ac:dyDescent="0.3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x14ac:dyDescent="0.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 x14ac:dyDescent="0.3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x14ac:dyDescent="0.3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x14ac:dyDescent="0.3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 ht="13" customHeight="1" x14ac:dyDescent="0.3">
      <c r="A43" s="34" t="s">
        <v>22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x14ac:dyDescent="0.3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 x14ac:dyDescent="0.3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x14ac:dyDescent="0.3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 x14ac:dyDescent="0.3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 x14ac:dyDescent="0.3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 x14ac:dyDescent="0.3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</sheetData>
  <mergeCells count="3">
    <mergeCell ref="A1:K1"/>
    <mergeCell ref="A30:K42"/>
    <mergeCell ref="A43:K49"/>
  </mergeCells>
  <phoneticPr fontId="1" type="noConversion"/>
  <dataValidations count="1">
    <dataValidation type="textLength" operator="lessThanOrEqual" allowBlank="1" showInputMessage="1" showErrorMessage="1" sqref="A12:A13 A3:A7 A9:A10 A16:A21 A23:A24" xr:uid="{27CEBD11-0F11-4C27-A4F8-478664B7FEA9}">
      <formula1>25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2015-06-05T18:19:34Z</dcterms:created>
  <dcterms:modified xsi:type="dcterms:W3CDTF">2020-10-18T16:12:53Z</dcterms:modified>
</cp:coreProperties>
</file>